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5" windowWidth="15135" windowHeight="8130"/>
  </bookViews>
  <sheets>
    <sheet name="декабрь 2013" sheetId="4" r:id="rId1"/>
  </sheets>
  <calcPr calcId="145621"/>
</workbook>
</file>

<file path=xl/calcChain.xml><?xml version="1.0" encoding="utf-8"?>
<calcChain xmlns="http://schemas.openxmlformats.org/spreadsheetml/2006/main">
  <c r="D106" i="4" l="1"/>
  <c r="D107" i="4" s="1"/>
  <c r="D104" i="4" s="1"/>
  <c r="D39" i="4"/>
  <c r="D37" i="4"/>
  <c r="D38" i="4" l="1"/>
</calcChain>
</file>

<file path=xl/sharedStrings.xml><?xml version="1.0" encoding="utf-8"?>
<sst xmlns="http://schemas.openxmlformats.org/spreadsheetml/2006/main" count="273" uniqueCount="139">
  <si>
    <t>Приложение N 5</t>
  </si>
  <si>
    <t>Информация</t>
  </si>
  <si>
    <t>2.1.1.1.</t>
  </si>
  <si>
    <t>2.1.1.2.</t>
  </si>
  <si>
    <t>к приказу Федерального</t>
  </si>
  <si>
    <t>агентства по строительству</t>
  </si>
  <si>
    <t>и жилищно-коммунальному хозяйству</t>
  </si>
  <si>
    <t>от "__" ________ 2013 г. N ______</t>
  </si>
  <si>
    <t>Сведения об организации, заполняющей документ:</t>
  </si>
  <si>
    <t xml:space="preserve">             Наименование              </t>
  </si>
  <si>
    <t xml:space="preserve">Количество эксплуатируемых объектов коммунальной инфраструктуры </t>
  </si>
  <si>
    <t xml:space="preserve">Очистные сооружения                    </t>
  </si>
  <si>
    <t xml:space="preserve">Прочие объекты                         </t>
  </si>
  <si>
    <t xml:space="preserve">Протяженность сетей инженерно-технического обеспечения          </t>
  </si>
  <si>
    <t xml:space="preserve">Общая протяженность сетей              </t>
  </si>
  <si>
    <t xml:space="preserve">- протяженность сети                   </t>
  </si>
  <si>
    <t xml:space="preserve">наименование объекта                   </t>
  </si>
  <si>
    <t xml:space="preserve">в том числе:                           </t>
  </si>
  <si>
    <t xml:space="preserve">- промышленность                       </t>
  </si>
  <si>
    <t xml:space="preserve">- социальная сфера                     </t>
  </si>
  <si>
    <t xml:space="preserve">Уровень износа объектов коммунальной инфраструктуры             </t>
  </si>
  <si>
    <t xml:space="preserve">Число аварий на 100 км сетей инженерно-технического обеспечения </t>
  </si>
  <si>
    <t xml:space="preserve">количество аварий за отчетный месяц    </t>
  </si>
  <si>
    <t xml:space="preserve">объем потерь в сетях                   </t>
  </si>
  <si>
    <t xml:space="preserve">Сети, нуждающиеся в замене (в км)      </t>
  </si>
  <si>
    <t xml:space="preserve">- нуждающиеся в замене                 </t>
  </si>
  <si>
    <t xml:space="preserve">Сети, нуждающиеся в замене (в %)       </t>
  </si>
  <si>
    <t xml:space="preserve">- % нуждающихся в замене               </t>
  </si>
  <si>
    <t xml:space="preserve">Износ сетей                            </t>
  </si>
  <si>
    <t xml:space="preserve">- на жидком топливе                    </t>
  </si>
  <si>
    <t xml:space="preserve">- когенерация                          </t>
  </si>
  <si>
    <t xml:space="preserve">- иные виды топлива, в том числе ВИЭ   </t>
  </si>
  <si>
    <t xml:space="preserve">подкачивающих станций                  </t>
  </si>
  <si>
    <t xml:space="preserve">прочих объектов                        </t>
  </si>
  <si>
    <t xml:space="preserve">Общая протяженность сетей                            </t>
  </si>
  <si>
    <t>Раздел   3.   Информация   об    объектах    коммунальной    и   инженерной</t>
  </si>
  <si>
    <t>инфраструктуры в сфере водоотведения.</t>
  </si>
  <si>
    <t>Форма электронного документа</t>
  </si>
  <si>
    <t>о состоянии расположенных на территориях муниципальных</t>
  </si>
  <si>
    <t>образований объектов коммунальной и инженерной инфраструктуры</t>
  </si>
  <si>
    <r>
      <t xml:space="preserve">наименование организации </t>
    </r>
    <r>
      <rPr>
        <b/>
        <sz val="10"/>
        <color theme="1"/>
        <rFont val="Verdana"/>
        <family val="2"/>
        <charset val="204"/>
      </rPr>
      <t>Муниципальное унитарное предприятие Тепловых сетей города Моршанска</t>
    </r>
  </si>
  <si>
    <t xml:space="preserve">N п/п </t>
  </si>
  <si>
    <t xml:space="preserve">Единицы измерения  </t>
  </si>
  <si>
    <r>
      <t xml:space="preserve">ОГРН </t>
    </r>
    <r>
      <rPr>
        <b/>
        <sz val="10"/>
        <color theme="1"/>
        <rFont val="Verdana"/>
        <family val="2"/>
        <charset val="204"/>
      </rPr>
      <t>1026801031245</t>
    </r>
  </si>
  <si>
    <r>
      <t xml:space="preserve">ИНН </t>
    </r>
    <r>
      <rPr>
        <b/>
        <sz val="10"/>
        <color theme="1"/>
        <rFont val="Verdana"/>
        <family val="2"/>
        <charset val="204"/>
      </rPr>
      <t>6826005613</t>
    </r>
  </si>
  <si>
    <r>
      <t xml:space="preserve">КПП </t>
    </r>
    <r>
      <rPr>
        <b/>
        <sz val="10"/>
        <color theme="1"/>
        <rFont val="Verdana"/>
        <family val="2"/>
        <charset val="204"/>
      </rPr>
      <t>682601001</t>
    </r>
  </si>
  <si>
    <t>шт</t>
  </si>
  <si>
    <t xml:space="preserve">Сети инженерно-технического  обеспечения:                        </t>
  </si>
  <si>
    <t xml:space="preserve">1.   </t>
  </si>
  <si>
    <t xml:space="preserve">1.1.  </t>
  </si>
  <si>
    <t xml:space="preserve">1.2.  </t>
  </si>
  <si>
    <t xml:space="preserve">1.3.  </t>
  </si>
  <si>
    <t xml:space="preserve">1.4.  </t>
  </si>
  <si>
    <t xml:space="preserve">2.   </t>
  </si>
  <si>
    <t xml:space="preserve">2.1.  </t>
  </si>
  <si>
    <t xml:space="preserve">2.1.1. </t>
  </si>
  <si>
    <t xml:space="preserve">Сведения об установленной мощности и присоединенной нагрузке к  объектам коммунальной инфраструктуры          </t>
  </si>
  <si>
    <t xml:space="preserve">3.   </t>
  </si>
  <si>
    <t>км</t>
  </si>
  <si>
    <t xml:space="preserve"> - население (включая управляющие организации, товарищества собственников жилья)        </t>
  </si>
  <si>
    <r>
      <t>м</t>
    </r>
    <r>
      <rPr>
        <vertAlign val="superscript"/>
        <sz val="10"/>
        <color theme="1"/>
        <rFont val="Verdana"/>
        <family val="2"/>
        <charset val="204"/>
      </rPr>
      <t>3</t>
    </r>
    <r>
      <rPr>
        <sz val="10"/>
        <color theme="1"/>
        <rFont val="Verdana"/>
        <family val="2"/>
        <charset val="204"/>
      </rPr>
      <t>/сут</t>
    </r>
  </si>
  <si>
    <t>1,289
1,3234
6,953
70,8628
22,852
24,147
0,100
2,465
2,808</t>
  </si>
  <si>
    <t>%</t>
  </si>
  <si>
    <t xml:space="preserve">3.1.  </t>
  </si>
  <si>
    <t xml:space="preserve">3.2.  </t>
  </si>
  <si>
    <t xml:space="preserve">3.2.1. </t>
  </si>
  <si>
    <t xml:space="preserve">3.2.2. </t>
  </si>
  <si>
    <t xml:space="preserve">3.2.3. </t>
  </si>
  <si>
    <t xml:space="preserve">4.   </t>
  </si>
  <si>
    <t xml:space="preserve">4.1.  </t>
  </si>
  <si>
    <t xml:space="preserve">5.   </t>
  </si>
  <si>
    <t xml:space="preserve">5.1.  </t>
  </si>
  <si>
    <t xml:space="preserve">5.2.  </t>
  </si>
  <si>
    <r>
      <t>м</t>
    </r>
    <r>
      <rPr>
        <vertAlign val="superscript"/>
        <sz val="10"/>
        <color theme="1"/>
        <rFont val="Verdana"/>
        <family val="2"/>
        <charset val="204"/>
      </rPr>
      <t>3</t>
    </r>
  </si>
  <si>
    <t xml:space="preserve">Протяженность сетей инженерно-технического обеспечения,   нуждающихся в замене, и их доля в общей протяженности сетей           </t>
  </si>
  <si>
    <t xml:space="preserve">6.   </t>
  </si>
  <si>
    <t xml:space="preserve">6.1.  </t>
  </si>
  <si>
    <t xml:space="preserve">6.1.1. </t>
  </si>
  <si>
    <t xml:space="preserve">6.1.2. </t>
  </si>
  <si>
    <t xml:space="preserve">6.2.  </t>
  </si>
  <si>
    <t xml:space="preserve">6.2.1. </t>
  </si>
  <si>
    <t xml:space="preserve">6.2.2. </t>
  </si>
  <si>
    <t xml:space="preserve">6.3.  </t>
  </si>
  <si>
    <t>0,225
12,225
22,583</t>
  </si>
  <si>
    <t xml:space="preserve">1.1.1. </t>
  </si>
  <si>
    <t xml:space="preserve">1.1.2. </t>
  </si>
  <si>
    <t xml:space="preserve">1.1.3. </t>
  </si>
  <si>
    <t xml:space="preserve">1.1.4. </t>
  </si>
  <si>
    <t>Водозаборы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</si>
  <si>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t xml:space="preserve">котельных, всего, в том числе:         
</t>
  </si>
  <si>
    <t xml:space="preserve"> - на газе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</si>
  <si>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 xml:space="preserve"> - диаметр сети                         Ду 50 мм
                                              Ду 63 мм
                                              Ду 76 мм
                                              Ду 100 мм
                                              Ду 150 мм
                                              Ду 200 мм
                                              Ду 250 мм
                                              Ду 300 мм
                                              Ду 400 мм                    </t>
  </si>
  <si>
    <t xml:space="preserve"> - диаметр сетей                       Ду 50 мм
                                              Ду 100 мм
                                              Ду 150 мм</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</si>
  <si>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</si>
  <si>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</si>
  <si>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Протяженность сетей инженерно-технического обеспечения, нуждающихся в замене, и их доля в общей протяженности сетей             </t>
  </si>
  <si>
    <t xml:space="preserve"> - диаметр сети                       Ду 25 мм
                                            Ду 32 мм
                                            Ду 48 мм
                                            Ду 57 мм
                                            Ду 76 мм
                                            Ду 89 мм
                                           Ду 108 мм
                                           Ду 133 мм
                                           Ду 159 мм
                                           Ду 219 мм
                                           Ду 325 мм</t>
  </si>
  <si>
    <t xml:space="preserve">Насосные станции
</t>
  </si>
  <si>
    <t>наименование объекта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</si>
  <si>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r>
      <rPr>
        <b/>
        <sz val="10"/>
        <color theme="1"/>
        <rFont val="Verdana"/>
        <family val="2"/>
        <charset val="204"/>
      </rPr>
      <t xml:space="preserve">112080
</t>
    </r>
    <r>
      <rPr>
        <sz val="10"/>
        <color theme="1"/>
        <rFont val="Verdana"/>
        <family val="2"/>
        <charset val="204"/>
      </rPr>
      <t xml:space="preserve">18240
11520
2880
11160
600
1560
1560
1560
6360
7560
7560
13440
13440
9840
</t>
    </r>
  </si>
  <si>
    <t xml:space="preserve">наименование объекта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</si>
  <si>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Гкал/ч</t>
  </si>
  <si>
    <r>
      <rPr>
        <b/>
        <sz val="10"/>
        <color theme="1"/>
        <rFont val="Verdana"/>
        <family val="2"/>
        <charset val="204"/>
      </rPr>
      <t xml:space="preserve">114,008
</t>
    </r>
    <r>
      <rPr>
        <sz val="10"/>
        <color theme="1"/>
        <rFont val="Verdana"/>
        <family val="2"/>
        <charset val="204"/>
      </rPr>
      <t>6,466
4,397
4,431
3,621
1,466
2,069
1,724
0,862
8,621
1,034
2,069
1,034
3,621
0,948
13,793
3,879
20,241
2,638
11,379
1,379
1,379
0,862
5,689
3,966
1,94
3,207
0,431
0,862</t>
    </r>
  </si>
  <si>
    <t xml:space="preserve">наименование объекта       
                                        по отоплению
                                        по гвс   </t>
  </si>
  <si>
    <t xml:space="preserve">
39,82
5,54</t>
  </si>
  <si>
    <t xml:space="preserve"> - социальная сфера      
                                        по отоплению
                                        по гвс                  </t>
  </si>
  <si>
    <t xml:space="preserve">
12,44
1,39</t>
  </si>
  <si>
    <t xml:space="preserve">  - население (включая управляющие  организации, товарищества собственников  жилья)  
                                        по отоплению
                                        по гвс                  </t>
  </si>
  <si>
    <t xml:space="preserve">
27,375
4,145</t>
  </si>
  <si>
    <t>служба водоснабжения</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</si>
  <si>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</si>
  <si>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</si>
  <si>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 - население (включая управляющие организации, товарищества собственников   жилья)       </t>
  </si>
  <si>
    <t>Гкал</t>
  </si>
  <si>
    <t xml:space="preserve"> - диаметр сетей                      Ду 25 мм
                                             Ду 32 мм
                                             Ду 40 мм
                                             Ду 57 мм
                                             Ду 76 мм
                                             Ду 89 мм
                                             Ду 108 мм
                                             Ду 133 мм
                                             Ду 159 мм 
                                             Ду 219 мм       </t>
  </si>
  <si>
    <r>
      <t xml:space="preserve">ФИО и контакты лица, ответственного за формирование документа </t>
    </r>
    <r>
      <rPr>
        <b/>
        <sz val="10"/>
        <color theme="1"/>
        <rFont val="Verdana"/>
        <family val="2"/>
        <charset val="204"/>
      </rPr>
      <t>начальник ПТО Сбитнева Оксана Анатольевна, т.8(47533)47426</t>
    </r>
  </si>
  <si>
    <t xml:space="preserve"> - диаметр сетей                     Ду 25 мм
                                             Ду 32 мм
                                             Ду 40 мм
                                             Ду 57 мм
                                             Ду 76 мм
                                             Ду 89 мм
                                             Ду 108 мм
                                             Ду 133 мм
                                             Ду 159 мм 
                                             Ду 219 мм</t>
  </si>
  <si>
    <t xml:space="preserve">22,88
11,63
30,25
34,36
46,44
53,78
40,04
27,96
35,31
20,20
</t>
  </si>
  <si>
    <t>Раздел   2.   Информация   об    объектах    коммунальной    и   инженерной</t>
  </si>
  <si>
    <t xml:space="preserve"> инфраструктуры в сфере теплоснабжения.</t>
  </si>
  <si>
    <t xml:space="preserve">Раздел   1.   Информация об объектах коммунальной и инженерной  </t>
  </si>
  <si>
    <t>инфраструктуры в сфере водоснабжения.</t>
  </si>
  <si>
    <t xml:space="preserve">насосные станции
КНС ул.Лотикова
КНС пос.Южный
КНС пос.Газопровод
КНС ул.Коммунальная
КНС ул.Пионерская
КНС ул.Кирова
                       </t>
  </si>
  <si>
    <t xml:space="preserve">иные объекты
ОС ул.Школьная                          </t>
  </si>
  <si>
    <t>шт.</t>
  </si>
  <si>
    <t xml:space="preserve">км. </t>
  </si>
  <si>
    <t xml:space="preserve">17,403
8,815
4,618
3,976
3,240
1,828
7,791
5,014
3,500
1,150
</t>
  </si>
  <si>
    <t xml:space="preserve"> - диаметр сети                 Ду 100-150 мм
                                        Ду 200 мм
                                        Ду 250 мм 
                                        Ду 300 мм    
                                        Ду 400 мм
                                        Ду 500 мм 
                                        Ду 600 мм  
                                        Ду 800 мм 
                                        Ду 900 мм
                                       Ду 1000 мм                                                                                </t>
  </si>
  <si>
    <t xml:space="preserve"> - диаметр сети                 Ду 100-150 мм
                                        Ду 200 мм
                                        Ду 300 мм    
                                        Ду 600 мм  
                                        Ду 800 мм 
                                        Ду 1000 мм                                                                                </t>
  </si>
  <si>
    <t>1,056
3,044
0,210
4,975
0,734
1,150</t>
  </si>
  <si>
    <t>6,07
34,53
5,28
63,86
14,64
100</t>
  </si>
  <si>
    <t>17,46
17,25
98,82</t>
  </si>
  <si>
    <t xml:space="preserve">0,3697
0,4513
1,1384
6,4781
5,7933
5,8461
7,7641
2,2495
3,6705
3,441
0,386
</t>
  </si>
  <si>
    <t>0,0846
0,0525
0,3444
2,2256
2,6904
3,1439
3,1088
0,6289
1,2959
0,695</t>
  </si>
  <si>
    <t xml:space="preserve">наименование объекта
      </t>
  </si>
  <si>
    <t xml:space="preserve">наименование объекта  
КНС ул.Лотикова
КНС пос.Южный
КНС пос.Газопровод
КНС ул.Коммунальная
КНС ул.Пионерская
КНС ул.Кирова
ОС Школьная                              </t>
  </si>
  <si>
    <t xml:space="preserve">
11520
11520
2880
6912
6912
6912
18000
</t>
  </si>
  <si>
    <r>
      <t xml:space="preserve">отчетный период: </t>
    </r>
    <r>
      <rPr>
        <b/>
        <sz val="10"/>
        <color theme="1"/>
        <rFont val="Verdana"/>
        <family val="2"/>
        <charset val="204"/>
      </rPr>
      <t>декабрь (месяц) 2013 года</t>
    </r>
  </si>
  <si>
    <r>
      <t xml:space="preserve">дата формирования: </t>
    </r>
    <r>
      <rPr>
        <b/>
        <sz val="10"/>
        <color theme="1"/>
        <rFont val="Verdana"/>
        <family val="2"/>
        <charset val="204"/>
      </rPr>
      <t>"10"января 2014 года</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</si>
</sst>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0"/>
      <color theme="1"/>
      <name val="Verdana"/>
      <family val="2"/>
      <charset val="204"/>
    </font>
    <font>
      <b/>
      <sz val="10"/>
      <color theme="1"/>
      <name val="Verdana"/>
      <family val="2"/>
      <charset val="204"/>
    </font>
    <font>
      <vertAlign val="superscript"/>
      <sz val="10"/>
      <color theme="1"/>
      <name val="Verdana"/>
      <family val="2"/>
      <charset val="204"/>
    </font>
    <font>
      <b/>
      <i/>
      <sz val="10"/>
      <color theme="1"/>
      <name val="Verdana"/>
      <family val="2"/>
      <charset val="204"/>
    </font>
  </fonts>
  <fills count="6">
    <fill>
      <patternFill patternType="none"/>
    </fill>
    <fill>
      <patternFill patternType="gray125"/>
    </fill>
    <fill>
      <patternFill patternType="solid">
        <fgColor theme="8" tint="0.79998168889431442"/>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8">
    <border>
      <left/>
      <right/>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37">
    <xf numFmtId="0" fontId="0" fillId="0" borderId="0" xfId="0"/>
    <xf numFmtId="0" fontId="1" fillId="0" borderId="0" xfId="0" applyFont="1" applyAlignment="1">
      <alignment horizontal="right"/>
    </xf>
    <xf numFmtId="0" fontId="1" fillId="0" borderId="0" xfId="0" applyFont="1"/>
    <xf numFmtId="0" fontId="1" fillId="0" borderId="0" xfId="0" applyFont="1" applyAlignment="1">
      <alignment horizontal="justify"/>
    </xf>
    <xf numFmtId="0" fontId="1" fillId="0" borderId="3" xfId="0" applyFont="1" applyBorder="1" applyAlignment="1">
      <alignment horizontal="center" vertical="top" wrapText="1"/>
    </xf>
    <xf numFmtId="0" fontId="1" fillId="0" borderId="1" xfId="0" applyFont="1" applyBorder="1" applyAlignment="1">
      <alignment vertical="top" wrapText="1"/>
    </xf>
    <xf numFmtId="1" fontId="1" fillId="0" borderId="3" xfId="0" applyNumberFormat="1" applyFont="1" applyBorder="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vertical="top" wrapText="1"/>
    </xf>
    <xf numFmtId="0" fontId="1" fillId="0" borderId="3" xfId="0" applyFont="1" applyFill="1" applyBorder="1" applyAlignment="1">
      <alignment horizontal="center" vertical="top" wrapText="1"/>
    </xf>
    <xf numFmtId="0" fontId="1" fillId="0" borderId="3" xfId="0" applyFont="1" applyFill="1" applyBorder="1" applyAlignment="1">
      <alignment vertical="top" wrapText="1"/>
    </xf>
    <xf numFmtId="0" fontId="1" fillId="0" borderId="0" xfId="0" applyFont="1" applyFill="1"/>
    <xf numFmtId="0" fontId="1" fillId="0" borderId="6" xfId="0" applyFont="1" applyBorder="1" applyAlignment="1">
      <alignment vertical="top" wrapText="1"/>
    </xf>
    <xf numFmtId="0" fontId="1" fillId="0" borderId="2" xfId="0" applyFont="1" applyBorder="1" applyAlignment="1">
      <alignment horizontal="center" vertical="top" wrapText="1"/>
    </xf>
    <xf numFmtId="0" fontId="4" fillId="0" borderId="0" xfId="0" applyFont="1"/>
    <xf numFmtId="0" fontId="4" fillId="0" borderId="0" xfId="0" applyFont="1" applyAlignment="1">
      <alignment horizontal="center"/>
    </xf>
    <xf numFmtId="0" fontId="1" fillId="0" borderId="7" xfId="0" applyFont="1" applyBorder="1" applyAlignment="1">
      <alignment horizontal="center" vertical="top" wrapText="1"/>
    </xf>
    <xf numFmtId="0" fontId="1" fillId="0" borderId="3" xfId="0" applyFont="1" applyFill="1" applyBorder="1" applyAlignment="1">
      <alignment horizontal="center" vertical="center" wrapText="1"/>
    </xf>
    <xf numFmtId="2" fontId="1" fillId="0" borderId="3" xfId="0" applyNumberFormat="1" applyFont="1" applyFill="1" applyBorder="1" applyAlignment="1">
      <alignment horizontal="center" vertical="top" wrapText="1"/>
    </xf>
    <xf numFmtId="0" fontId="1" fillId="0" borderId="3" xfId="0" applyFont="1" applyBorder="1" applyAlignment="1">
      <alignment vertical="top" wrapText="1"/>
    </xf>
    <xf numFmtId="0" fontId="1" fillId="0" borderId="0" xfId="0" applyFont="1" applyAlignment="1">
      <alignment horizontal="center"/>
    </xf>
    <xf numFmtId="2" fontId="1" fillId="0" borderId="3" xfId="0" applyNumberFormat="1" applyFont="1" applyBorder="1" applyAlignment="1">
      <alignment horizontal="center" vertical="center" wrapText="1"/>
    </xf>
    <xf numFmtId="0" fontId="1" fillId="0" borderId="3" xfId="0" applyFont="1" applyBorder="1" applyAlignment="1">
      <alignment horizontal="left" vertical="top" wrapText="1"/>
    </xf>
    <xf numFmtId="0" fontId="1" fillId="0" borderId="3" xfId="0" applyFont="1" applyFill="1" applyBorder="1" applyAlignment="1">
      <alignment horizontal="left" vertical="top" wrapText="1"/>
    </xf>
    <xf numFmtId="0" fontId="1" fillId="2" borderId="0" xfId="0" applyFont="1" applyFill="1"/>
    <xf numFmtId="0" fontId="1" fillId="3" borderId="3"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1" fillId="5" borderId="3" xfId="0" applyFont="1" applyFill="1" applyBorder="1" applyAlignment="1">
      <alignment horizontal="center" vertical="center"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0" xfId="0" applyFont="1" applyBorder="1" applyAlignment="1">
      <alignment vertical="top" wrapText="1"/>
    </xf>
    <xf numFmtId="0" fontId="1" fillId="0" borderId="2" xfId="0"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center"/>
    </xf>
    <xf numFmtId="0" fontId="1" fillId="2" borderId="0" xfId="0" applyFont="1" applyFill="1" applyAlignment="1">
      <alignment horizontal="center"/>
    </xf>
    <xf numFmtId="0" fontId="1" fillId="0" borderId="0" xfId="0" applyFont="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2"/>
  <sheetViews>
    <sheetView tabSelected="1" zoomScale="75" zoomScaleNormal="75" workbookViewId="0">
      <selection activeCell="D25" sqref="D25"/>
    </sheetView>
  </sheetViews>
  <sheetFormatPr defaultRowHeight="12.75" x14ac:dyDescent="0.2"/>
  <cols>
    <col min="1" max="1" width="12.42578125" style="2" customWidth="1"/>
    <col min="2" max="2" width="46.5703125" style="2" customWidth="1"/>
    <col min="3" max="3" width="18.7109375" style="2" customWidth="1"/>
    <col min="4" max="4" width="19.85546875" style="20" customWidth="1"/>
    <col min="5" max="16384" width="9.140625" style="2"/>
  </cols>
  <sheetData>
    <row r="1" spans="1:4" x14ac:dyDescent="0.2">
      <c r="D1" s="1" t="s">
        <v>0</v>
      </c>
    </row>
    <row r="2" spans="1:4" x14ac:dyDescent="0.2">
      <c r="D2" s="1" t="s">
        <v>4</v>
      </c>
    </row>
    <row r="3" spans="1:4" x14ac:dyDescent="0.2">
      <c r="D3" s="1" t="s">
        <v>5</v>
      </c>
    </row>
    <row r="4" spans="1:4" x14ac:dyDescent="0.2">
      <c r="D4" s="1" t="s">
        <v>6</v>
      </c>
    </row>
    <row r="5" spans="1:4" x14ac:dyDescent="0.2">
      <c r="D5" s="1" t="s">
        <v>7</v>
      </c>
    </row>
    <row r="6" spans="1:4" x14ac:dyDescent="0.2">
      <c r="A6" s="1"/>
    </row>
    <row r="7" spans="1:4" x14ac:dyDescent="0.2">
      <c r="A7" s="33" t="s">
        <v>37</v>
      </c>
      <c r="B7" s="33"/>
      <c r="C7" s="33"/>
      <c r="D7" s="33"/>
    </row>
    <row r="8" spans="1:4" x14ac:dyDescent="0.2">
      <c r="A8" s="34" t="s">
        <v>38</v>
      </c>
      <c r="B8" s="34"/>
      <c r="C8" s="34"/>
      <c r="D8" s="34"/>
    </row>
    <row r="9" spans="1:4" x14ac:dyDescent="0.2">
      <c r="A9" s="34" t="s">
        <v>39</v>
      </c>
      <c r="B9" s="34"/>
      <c r="C9" s="34"/>
      <c r="D9" s="34"/>
    </row>
    <row r="10" spans="1:4" x14ac:dyDescent="0.2">
      <c r="A10" s="35" t="s">
        <v>137</v>
      </c>
      <c r="B10" s="35"/>
      <c r="C10" s="35"/>
      <c r="D10" s="35"/>
    </row>
    <row r="12" spans="1:4" x14ac:dyDescent="0.2">
      <c r="A12" s="2" t="s">
        <v>138</v>
      </c>
      <c r="B12" s="24"/>
    </row>
    <row r="13" spans="1:4" x14ac:dyDescent="0.2">
      <c r="A13" s="2" t="s">
        <v>8</v>
      </c>
    </row>
    <row r="14" spans="1:4" ht="27" customHeight="1" x14ac:dyDescent="0.2">
      <c r="A14" s="36" t="s">
        <v>40</v>
      </c>
      <c r="B14" s="36"/>
      <c r="C14" s="36"/>
      <c r="D14" s="36"/>
    </row>
    <row r="15" spans="1:4" x14ac:dyDescent="0.2">
      <c r="A15" s="2" t="s">
        <v>43</v>
      </c>
    </row>
    <row r="16" spans="1:4" x14ac:dyDescent="0.2">
      <c r="A16" s="2" t="s">
        <v>45</v>
      </c>
    </row>
    <row r="17" spans="1:4" x14ac:dyDescent="0.2">
      <c r="A17" s="2" t="s">
        <v>44</v>
      </c>
    </row>
    <row r="18" spans="1:4" ht="26.25" customHeight="1" x14ac:dyDescent="0.2">
      <c r="A18" s="36" t="s">
        <v>115</v>
      </c>
      <c r="B18" s="36"/>
      <c r="C18" s="36"/>
      <c r="D18" s="36"/>
    </row>
    <row r="20" spans="1:4" s="14" customFormat="1" x14ac:dyDescent="0.2">
      <c r="A20" s="14" t="s">
        <v>120</v>
      </c>
      <c r="D20" s="15"/>
    </row>
    <row r="21" spans="1:4" s="14" customFormat="1" x14ac:dyDescent="0.2">
      <c r="A21" s="14" t="s">
        <v>121</v>
      </c>
      <c r="D21" s="15"/>
    </row>
    <row r="22" spans="1:4" s="20" customFormat="1" ht="25.5" x14ac:dyDescent="0.2">
      <c r="A22" s="4" t="s">
        <v>41</v>
      </c>
      <c r="B22" s="4" t="s">
        <v>9</v>
      </c>
      <c r="C22" s="4" t="s">
        <v>42</v>
      </c>
      <c r="D22" s="4" t="s">
        <v>1</v>
      </c>
    </row>
    <row r="23" spans="1:4" ht="15.75" customHeight="1" x14ac:dyDescent="0.2">
      <c r="A23" s="22" t="s">
        <v>48</v>
      </c>
      <c r="B23" s="29" t="s">
        <v>10</v>
      </c>
      <c r="C23" s="29"/>
      <c r="D23" s="29"/>
    </row>
    <row r="24" spans="1:4" ht="204" customHeight="1" x14ac:dyDescent="0.2">
      <c r="A24" s="22" t="s">
        <v>49</v>
      </c>
      <c r="B24" s="19" t="s">
        <v>88</v>
      </c>
      <c r="C24" s="7" t="s">
        <v>46</v>
      </c>
      <c r="D24" s="7">
        <v>14</v>
      </c>
    </row>
    <row r="25" spans="1:4" ht="15" customHeight="1" x14ac:dyDescent="0.2">
      <c r="A25" s="22" t="s">
        <v>50</v>
      </c>
      <c r="B25" s="19" t="s">
        <v>97</v>
      </c>
      <c r="C25" s="7"/>
      <c r="D25" s="7"/>
    </row>
    <row r="26" spans="1:4" x14ac:dyDescent="0.2">
      <c r="A26" s="22" t="s">
        <v>51</v>
      </c>
      <c r="B26" s="19" t="s">
        <v>11</v>
      </c>
      <c r="C26" s="4"/>
      <c r="D26" s="4"/>
    </row>
    <row r="27" spans="1:4" x14ac:dyDescent="0.2">
      <c r="A27" s="22" t="s">
        <v>52</v>
      </c>
      <c r="B27" s="19" t="s">
        <v>12</v>
      </c>
      <c r="C27" s="19"/>
      <c r="D27" s="4"/>
    </row>
    <row r="28" spans="1:4" ht="14.25" customHeight="1" x14ac:dyDescent="0.2">
      <c r="A28" s="22" t="s">
        <v>53</v>
      </c>
      <c r="B28" s="29" t="s">
        <v>13</v>
      </c>
      <c r="C28" s="29"/>
      <c r="D28" s="29"/>
    </row>
    <row r="29" spans="1:4" x14ac:dyDescent="0.2">
      <c r="A29" s="22" t="s">
        <v>54</v>
      </c>
      <c r="B29" s="19" t="s">
        <v>14</v>
      </c>
      <c r="C29" s="4" t="s">
        <v>58</v>
      </c>
      <c r="D29" s="4">
        <v>132.80000000000001</v>
      </c>
    </row>
    <row r="30" spans="1:4" ht="13.5" customHeight="1" x14ac:dyDescent="0.2">
      <c r="A30" s="22" t="s">
        <v>55</v>
      </c>
      <c r="B30" s="19" t="s">
        <v>47</v>
      </c>
      <c r="C30" s="19"/>
      <c r="D30" s="4"/>
    </row>
    <row r="31" spans="1:4" ht="121.5" customHeight="1" x14ac:dyDescent="0.2">
      <c r="A31" s="22" t="s">
        <v>2</v>
      </c>
      <c r="B31" s="19" t="s">
        <v>91</v>
      </c>
      <c r="C31" s="7" t="s">
        <v>58</v>
      </c>
      <c r="D31" s="4" t="s">
        <v>61</v>
      </c>
    </row>
    <row r="32" spans="1:4" x14ac:dyDescent="0.2">
      <c r="A32" s="22" t="s">
        <v>3</v>
      </c>
      <c r="B32" s="19" t="s">
        <v>15</v>
      </c>
      <c r="C32" s="4"/>
      <c r="D32" s="4"/>
    </row>
    <row r="33" spans="1:4" ht="27.75" customHeight="1" x14ac:dyDescent="0.2">
      <c r="A33" s="22" t="s">
        <v>57</v>
      </c>
      <c r="B33" s="29" t="s">
        <v>56</v>
      </c>
      <c r="C33" s="29"/>
      <c r="D33" s="29"/>
    </row>
    <row r="34" spans="1:4" ht="201.75" customHeight="1" x14ac:dyDescent="0.2">
      <c r="A34" s="22" t="s">
        <v>63</v>
      </c>
      <c r="B34" s="19" t="s">
        <v>98</v>
      </c>
      <c r="C34" s="7" t="s">
        <v>60</v>
      </c>
      <c r="D34" s="6" t="s">
        <v>99</v>
      </c>
    </row>
    <row r="35" spans="1:4" ht="15" x14ac:dyDescent="0.2">
      <c r="A35" s="22" t="s">
        <v>64</v>
      </c>
      <c r="B35" s="19" t="s">
        <v>16</v>
      </c>
      <c r="C35" s="4" t="s">
        <v>60</v>
      </c>
      <c r="D35" s="6">
        <v>5811</v>
      </c>
    </row>
    <row r="36" spans="1:4" x14ac:dyDescent="0.2">
      <c r="A36" s="22"/>
      <c r="B36" s="19" t="s">
        <v>17</v>
      </c>
      <c r="C36" s="19"/>
      <c r="D36" s="6"/>
    </row>
    <row r="37" spans="1:4" ht="15" x14ac:dyDescent="0.2">
      <c r="A37" s="22" t="s">
        <v>65</v>
      </c>
      <c r="B37" s="19" t="s">
        <v>18</v>
      </c>
      <c r="C37" s="4" t="s">
        <v>60</v>
      </c>
      <c r="D37" s="6">
        <f>13235/365</f>
        <v>36.260273972602739</v>
      </c>
    </row>
    <row r="38" spans="1:4" ht="15" x14ac:dyDescent="0.2">
      <c r="A38" s="22" t="s">
        <v>66</v>
      </c>
      <c r="B38" s="19" t="s">
        <v>19</v>
      </c>
      <c r="C38" s="4" t="s">
        <v>60</v>
      </c>
      <c r="D38" s="6">
        <f>D35-D39-D37</f>
        <v>854.8326575342461</v>
      </c>
    </row>
    <row r="39" spans="1:4" ht="43.5" customHeight="1" x14ac:dyDescent="0.2">
      <c r="A39" s="22" t="s">
        <v>67</v>
      </c>
      <c r="B39" s="19" t="s">
        <v>59</v>
      </c>
      <c r="C39" s="4" t="s">
        <v>60</v>
      </c>
      <c r="D39" s="6">
        <f>1795766.08/365</f>
        <v>4919.9070684931512</v>
      </c>
    </row>
    <row r="40" spans="1:4" ht="18.75" customHeight="1" x14ac:dyDescent="0.2">
      <c r="A40" s="22" t="s">
        <v>68</v>
      </c>
      <c r="B40" s="29" t="s">
        <v>20</v>
      </c>
      <c r="C40" s="29"/>
      <c r="D40" s="29"/>
    </row>
    <row r="41" spans="1:4" s="11" customFormat="1" ht="15" customHeight="1" x14ac:dyDescent="0.2">
      <c r="A41" s="23" t="s">
        <v>69</v>
      </c>
      <c r="B41" s="10" t="s">
        <v>109</v>
      </c>
      <c r="C41" s="9" t="s">
        <v>62</v>
      </c>
      <c r="D41" s="26">
        <v>45.5</v>
      </c>
    </row>
    <row r="42" spans="1:4" ht="15.75" customHeight="1" x14ac:dyDescent="0.2">
      <c r="A42" s="22" t="s">
        <v>70</v>
      </c>
      <c r="B42" s="29" t="s">
        <v>21</v>
      </c>
      <c r="C42" s="29"/>
      <c r="D42" s="29"/>
    </row>
    <row r="43" spans="1:4" x14ac:dyDescent="0.2">
      <c r="A43" s="22" t="s">
        <v>71</v>
      </c>
      <c r="B43" s="19" t="s">
        <v>22</v>
      </c>
      <c r="C43" s="4" t="s">
        <v>46</v>
      </c>
      <c r="D43" s="26">
        <v>4</v>
      </c>
    </row>
    <row r="44" spans="1:4" ht="15" x14ac:dyDescent="0.2">
      <c r="A44" s="22" t="s">
        <v>72</v>
      </c>
      <c r="B44" s="19" t="s">
        <v>23</v>
      </c>
      <c r="C44" s="4" t="s">
        <v>73</v>
      </c>
      <c r="D44" s="26">
        <v>12719.96</v>
      </c>
    </row>
    <row r="45" spans="1:4" ht="27.75" customHeight="1" x14ac:dyDescent="0.2">
      <c r="A45" s="22" t="s">
        <v>75</v>
      </c>
      <c r="B45" s="29" t="s">
        <v>74</v>
      </c>
      <c r="C45" s="29"/>
      <c r="D45" s="29"/>
    </row>
    <row r="46" spans="1:4" x14ac:dyDescent="0.2">
      <c r="A46" s="22" t="s">
        <v>76</v>
      </c>
      <c r="B46" s="19" t="s">
        <v>24</v>
      </c>
      <c r="C46" s="4" t="s">
        <v>58</v>
      </c>
      <c r="D46" s="4">
        <v>35.033000000000001</v>
      </c>
    </row>
    <row r="47" spans="1:4" ht="42" customHeight="1" x14ac:dyDescent="0.2">
      <c r="A47" s="22" t="s">
        <v>77</v>
      </c>
      <c r="B47" s="19" t="s">
        <v>92</v>
      </c>
      <c r="C47" s="7" t="s">
        <v>58</v>
      </c>
      <c r="D47" s="4" t="s">
        <v>83</v>
      </c>
    </row>
    <row r="48" spans="1:4" x14ac:dyDescent="0.2">
      <c r="A48" s="22" t="s">
        <v>78</v>
      </c>
      <c r="B48" s="19" t="s">
        <v>25</v>
      </c>
      <c r="C48" s="4" t="s">
        <v>58</v>
      </c>
      <c r="D48" s="4">
        <v>35.033000000000001</v>
      </c>
    </row>
    <row r="49" spans="1:4" x14ac:dyDescent="0.2">
      <c r="A49" s="22" t="s">
        <v>79</v>
      </c>
      <c r="B49" s="19" t="s">
        <v>26</v>
      </c>
      <c r="C49" s="4"/>
      <c r="D49" s="4"/>
    </row>
    <row r="50" spans="1:4" ht="43.5" customHeight="1" x14ac:dyDescent="0.2">
      <c r="A50" s="22" t="s">
        <v>80</v>
      </c>
      <c r="B50" s="19" t="s">
        <v>92</v>
      </c>
      <c r="C50" s="7" t="s">
        <v>62</v>
      </c>
      <c r="D50" s="4" t="s">
        <v>131</v>
      </c>
    </row>
    <row r="51" spans="1:4" x14ac:dyDescent="0.2">
      <c r="A51" s="22" t="s">
        <v>81</v>
      </c>
      <c r="B51" s="19" t="s">
        <v>27</v>
      </c>
      <c r="C51" s="4" t="s">
        <v>62</v>
      </c>
      <c r="D51" s="4">
        <v>26.382999999999999</v>
      </c>
    </row>
    <row r="52" spans="1:4" s="11" customFormat="1" x14ac:dyDescent="0.2">
      <c r="A52" s="23" t="s">
        <v>82</v>
      </c>
      <c r="B52" s="10" t="s">
        <v>28</v>
      </c>
      <c r="C52" s="9" t="s">
        <v>62</v>
      </c>
      <c r="D52" s="26">
        <v>71.400000000000006</v>
      </c>
    </row>
    <row r="53" spans="1:4" x14ac:dyDescent="0.2">
      <c r="A53" s="3"/>
    </row>
    <row r="54" spans="1:4" s="14" customFormat="1" x14ac:dyDescent="0.2">
      <c r="A54" s="14" t="s">
        <v>118</v>
      </c>
      <c r="D54" s="15"/>
    </row>
    <row r="55" spans="1:4" s="14" customFormat="1" x14ac:dyDescent="0.2">
      <c r="A55" s="14" t="s">
        <v>119</v>
      </c>
      <c r="D55" s="15"/>
    </row>
    <row r="56" spans="1:4" s="20" customFormat="1" ht="25.5" x14ac:dyDescent="0.2">
      <c r="A56" s="4" t="s">
        <v>41</v>
      </c>
      <c r="B56" s="19" t="s">
        <v>9</v>
      </c>
      <c r="C56" s="4" t="s">
        <v>42</v>
      </c>
      <c r="D56" s="4" t="s">
        <v>1</v>
      </c>
    </row>
    <row r="57" spans="1:4" ht="18" customHeight="1" x14ac:dyDescent="0.2">
      <c r="A57" s="19" t="s">
        <v>48</v>
      </c>
      <c r="B57" s="29" t="s">
        <v>10</v>
      </c>
      <c r="C57" s="29"/>
      <c r="D57" s="29"/>
    </row>
    <row r="58" spans="1:4" ht="14.25" customHeight="1" x14ac:dyDescent="0.2">
      <c r="A58" s="19" t="s">
        <v>49</v>
      </c>
      <c r="B58" s="19" t="s">
        <v>89</v>
      </c>
      <c r="C58" s="7" t="s">
        <v>46</v>
      </c>
      <c r="D58" s="7">
        <v>28</v>
      </c>
    </row>
    <row r="59" spans="1:4" x14ac:dyDescent="0.2">
      <c r="A59" s="19" t="s">
        <v>84</v>
      </c>
      <c r="B59" s="19" t="s">
        <v>29</v>
      </c>
      <c r="C59" s="19"/>
      <c r="D59" s="4"/>
    </row>
    <row r="60" spans="1:4" ht="389.25" customHeight="1" x14ac:dyDescent="0.2">
      <c r="A60" s="19" t="s">
        <v>85</v>
      </c>
      <c r="B60" s="19" t="s">
        <v>90</v>
      </c>
      <c r="C60" s="7" t="s">
        <v>46</v>
      </c>
      <c r="D60" s="7">
        <v>28</v>
      </c>
    </row>
    <row r="61" spans="1:4" x14ac:dyDescent="0.2">
      <c r="A61" s="19" t="s">
        <v>86</v>
      </c>
      <c r="B61" s="19" t="s">
        <v>30</v>
      </c>
      <c r="C61" s="19"/>
      <c r="D61" s="4"/>
    </row>
    <row r="62" spans="1:4" x14ac:dyDescent="0.2">
      <c r="A62" s="19" t="s">
        <v>87</v>
      </c>
      <c r="B62" s="19" t="s">
        <v>31</v>
      </c>
      <c r="C62" s="19"/>
      <c r="D62" s="4"/>
    </row>
    <row r="63" spans="1:4" x14ac:dyDescent="0.2">
      <c r="A63" s="19" t="s">
        <v>50</v>
      </c>
      <c r="B63" s="19" t="s">
        <v>32</v>
      </c>
      <c r="C63" s="19"/>
      <c r="D63" s="4"/>
    </row>
    <row r="64" spans="1:4" x14ac:dyDescent="0.2">
      <c r="A64" s="19" t="s">
        <v>51</v>
      </c>
      <c r="B64" s="19" t="s">
        <v>33</v>
      </c>
      <c r="C64" s="19"/>
      <c r="D64" s="4"/>
    </row>
    <row r="65" spans="1:4" ht="15.75" customHeight="1" x14ac:dyDescent="0.2">
      <c r="A65" s="19" t="s">
        <v>53</v>
      </c>
      <c r="B65" s="29" t="s">
        <v>13</v>
      </c>
      <c r="C65" s="29"/>
      <c r="D65" s="29"/>
    </row>
    <row r="66" spans="1:4" ht="16.5" customHeight="1" x14ac:dyDescent="0.2">
      <c r="A66" s="19" t="s">
        <v>54</v>
      </c>
      <c r="B66" s="8" t="s">
        <v>34</v>
      </c>
      <c r="C66" s="4" t="s">
        <v>58</v>
      </c>
      <c r="D66" s="4">
        <v>37.588999999999999</v>
      </c>
    </row>
    <row r="67" spans="1:4" ht="25.5" x14ac:dyDescent="0.2">
      <c r="A67" s="19" t="s">
        <v>55</v>
      </c>
      <c r="B67" s="19" t="s">
        <v>93</v>
      </c>
      <c r="C67" s="19"/>
      <c r="D67" s="4"/>
    </row>
    <row r="68" spans="1:4" ht="150" customHeight="1" x14ac:dyDescent="0.2">
      <c r="A68" s="19" t="s">
        <v>2</v>
      </c>
      <c r="B68" s="19" t="s">
        <v>96</v>
      </c>
      <c r="C68" s="7" t="s">
        <v>58</v>
      </c>
      <c r="D68" s="4" t="s">
        <v>132</v>
      </c>
    </row>
    <row r="69" spans="1:4" x14ac:dyDescent="0.2">
      <c r="A69" s="19" t="s">
        <v>3</v>
      </c>
      <c r="B69" s="19" t="s">
        <v>15</v>
      </c>
      <c r="C69" s="4"/>
      <c r="D69" s="4"/>
    </row>
    <row r="70" spans="1:4" ht="30.75" customHeight="1" x14ac:dyDescent="0.2">
      <c r="A70" s="19" t="s">
        <v>57</v>
      </c>
      <c r="B70" s="29" t="s">
        <v>94</v>
      </c>
      <c r="C70" s="29"/>
      <c r="D70" s="29"/>
    </row>
    <row r="71" spans="1:4" ht="387" customHeight="1" x14ac:dyDescent="0.2">
      <c r="A71" s="19" t="s">
        <v>63</v>
      </c>
      <c r="B71" s="19" t="s">
        <v>100</v>
      </c>
      <c r="C71" s="7" t="s">
        <v>101</v>
      </c>
      <c r="D71" s="4" t="s">
        <v>102</v>
      </c>
    </row>
    <row r="72" spans="1:4" ht="45" customHeight="1" x14ac:dyDescent="0.2">
      <c r="A72" s="19" t="s">
        <v>64</v>
      </c>
      <c r="B72" s="19" t="s">
        <v>103</v>
      </c>
      <c r="C72" s="7" t="s">
        <v>101</v>
      </c>
      <c r="D72" s="4" t="s">
        <v>104</v>
      </c>
    </row>
    <row r="73" spans="1:4" x14ac:dyDescent="0.2">
      <c r="A73" s="19"/>
      <c r="B73" s="19" t="s">
        <v>17</v>
      </c>
      <c r="C73" s="19"/>
      <c r="D73" s="4"/>
    </row>
    <row r="74" spans="1:4" x14ac:dyDescent="0.2">
      <c r="A74" s="19" t="s">
        <v>65</v>
      </c>
      <c r="B74" s="19" t="s">
        <v>18</v>
      </c>
      <c r="C74" s="19"/>
      <c r="D74" s="4"/>
    </row>
    <row r="75" spans="1:4" ht="40.5" customHeight="1" x14ac:dyDescent="0.2">
      <c r="A75" s="19" t="s">
        <v>66</v>
      </c>
      <c r="B75" s="19" t="s">
        <v>105</v>
      </c>
      <c r="C75" s="7" t="s">
        <v>101</v>
      </c>
      <c r="D75" s="4" t="s">
        <v>106</v>
      </c>
    </row>
    <row r="76" spans="1:4" ht="66" customHeight="1" x14ac:dyDescent="0.2">
      <c r="A76" s="19" t="s">
        <v>67</v>
      </c>
      <c r="B76" s="19" t="s">
        <v>107</v>
      </c>
      <c r="C76" s="7" t="s">
        <v>101</v>
      </c>
      <c r="D76" s="4" t="s">
        <v>108</v>
      </c>
    </row>
    <row r="77" spans="1:4" ht="15.75" customHeight="1" x14ac:dyDescent="0.2">
      <c r="A77" s="19" t="s">
        <v>68</v>
      </c>
      <c r="B77" s="29" t="s">
        <v>20</v>
      </c>
      <c r="C77" s="29"/>
      <c r="D77" s="29"/>
    </row>
    <row r="78" spans="1:4" ht="18.75" customHeight="1" x14ac:dyDescent="0.2">
      <c r="A78" s="19" t="s">
        <v>69</v>
      </c>
      <c r="B78" s="19" t="s">
        <v>16</v>
      </c>
      <c r="C78" s="7" t="s">
        <v>62</v>
      </c>
      <c r="D78" s="25">
        <v>43.57</v>
      </c>
    </row>
    <row r="79" spans="1:4" ht="18" customHeight="1" x14ac:dyDescent="0.2">
      <c r="A79" s="19" t="s">
        <v>70</v>
      </c>
      <c r="B79" s="29" t="s">
        <v>21</v>
      </c>
      <c r="C79" s="29"/>
      <c r="D79" s="29"/>
    </row>
    <row r="80" spans="1:4" x14ac:dyDescent="0.2">
      <c r="A80" s="19" t="s">
        <v>71</v>
      </c>
      <c r="B80" s="19" t="s">
        <v>22</v>
      </c>
      <c r="C80" s="4" t="s">
        <v>46</v>
      </c>
      <c r="D80" s="25">
        <v>0</v>
      </c>
    </row>
    <row r="81" spans="1:4" x14ac:dyDescent="0.2">
      <c r="A81" s="19" t="s">
        <v>72</v>
      </c>
      <c r="B81" s="19" t="s">
        <v>23</v>
      </c>
      <c r="C81" s="4" t="s">
        <v>113</v>
      </c>
      <c r="D81" s="25">
        <v>2677.82</v>
      </c>
    </row>
    <row r="82" spans="1:4" ht="26.25" customHeight="1" x14ac:dyDescent="0.2">
      <c r="A82" s="19" t="s">
        <v>75</v>
      </c>
      <c r="B82" s="29" t="s">
        <v>95</v>
      </c>
      <c r="C82" s="29"/>
      <c r="D82" s="29"/>
    </row>
    <row r="83" spans="1:4" x14ac:dyDescent="0.2">
      <c r="A83" s="19" t="s">
        <v>76</v>
      </c>
      <c r="B83" s="19" t="s">
        <v>24</v>
      </c>
      <c r="C83" s="19"/>
      <c r="D83" s="4"/>
    </row>
    <row r="84" spans="1:4" ht="135.75" customHeight="1" x14ac:dyDescent="0.2">
      <c r="A84" s="19" t="s">
        <v>77</v>
      </c>
      <c r="B84" s="19" t="s">
        <v>114</v>
      </c>
      <c r="C84" s="7" t="s">
        <v>58</v>
      </c>
      <c r="D84" s="4" t="s">
        <v>133</v>
      </c>
    </row>
    <row r="85" spans="1:4" x14ac:dyDescent="0.2">
      <c r="A85" s="19" t="s">
        <v>78</v>
      </c>
      <c r="B85" s="19" t="s">
        <v>25</v>
      </c>
      <c r="C85" s="4" t="s">
        <v>58</v>
      </c>
      <c r="D85" s="4">
        <v>14.2699</v>
      </c>
    </row>
    <row r="86" spans="1:4" x14ac:dyDescent="0.2">
      <c r="A86" s="19" t="s">
        <v>79</v>
      </c>
      <c r="B86" s="19" t="s">
        <v>26</v>
      </c>
      <c r="C86" s="19"/>
      <c r="D86" s="4"/>
    </row>
    <row r="87" spans="1:4" ht="134.25" customHeight="1" x14ac:dyDescent="0.2">
      <c r="A87" s="19" t="s">
        <v>80</v>
      </c>
      <c r="B87" s="19" t="s">
        <v>116</v>
      </c>
      <c r="C87" s="7" t="s">
        <v>62</v>
      </c>
      <c r="D87" s="7" t="s">
        <v>117</v>
      </c>
    </row>
    <row r="88" spans="1:4" x14ac:dyDescent="0.2">
      <c r="A88" s="19" t="s">
        <v>81</v>
      </c>
      <c r="B88" s="19" t="s">
        <v>27</v>
      </c>
      <c r="C88" s="19"/>
      <c r="D88" s="4">
        <v>37.96</v>
      </c>
    </row>
    <row r="89" spans="1:4" x14ac:dyDescent="0.2">
      <c r="A89" s="19" t="s">
        <v>82</v>
      </c>
      <c r="B89" s="19" t="s">
        <v>28</v>
      </c>
      <c r="C89" s="4" t="s">
        <v>62</v>
      </c>
      <c r="D89" s="25">
        <v>59.77</v>
      </c>
    </row>
    <row r="90" spans="1:4" x14ac:dyDescent="0.2">
      <c r="A90" s="3"/>
    </row>
    <row r="91" spans="1:4" s="14" customFormat="1" x14ac:dyDescent="0.2">
      <c r="A91" s="14" t="s">
        <v>35</v>
      </c>
      <c r="D91" s="15"/>
    </row>
    <row r="92" spans="1:4" s="14" customFormat="1" x14ac:dyDescent="0.2">
      <c r="A92" s="14" t="s">
        <v>36</v>
      </c>
      <c r="D92" s="15"/>
    </row>
    <row r="93" spans="1:4" s="20" customFormat="1" ht="25.5" x14ac:dyDescent="0.2">
      <c r="A93" s="4" t="s">
        <v>41</v>
      </c>
      <c r="B93" s="4" t="s">
        <v>9</v>
      </c>
      <c r="C93" s="4" t="s">
        <v>42</v>
      </c>
      <c r="D93" s="4" t="s">
        <v>1</v>
      </c>
    </row>
    <row r="94" spans="1:4" ht="21.75" customHeight="1" x14ac:dyDescent="0.2">
      <c r="A94" s="19" t="s">
        <v>48</v>
      </c>
      <c r="B94" s="29" t="s">
        <v>10</v>
      </c>
      <c r="C94" s="29"/>
      <c r="D94" s="29"/>
    </row>
    <row r="95" spans="1:4" ht="100.5" customHeight="1" x14ac:dyDescent="0.2">
      <c r="A95" s="19" t="s">
        <v>49</v>
      </c>
      <c r="B95" s="19" t="s">
        <v>122</v>
      </c>
      <c r="C95" s="7" t="s">
        <v>124</v>
      </c>
      <c r="D95" s="7">
        <v>6</v>
      </c>
    </row>
    <row r="96" spans="1:4" ht="30.75" customHeight="1" x14ac:dyDescent="0.2">
      <c r="A96" s="19" t="s">
        <v>50</v>
      </c>
      <c r="B96" s="19" t="s">
        <v>123</v>
      </c>
      <c r="C96" s="7" t="s">
        <v>124</v>
      </c>
      <c r="D96" s="7">
        <v>1</v>
      </c>
    </row>
    <row r="97" spans="1:4" ht="19.5" customHeight="1" x14ac:dyDescent="0.2">
      <c r="A97" s="19" t="s">
        <v>53</v>
      </c>
      <c r="B97" s="29" t="s">
        <v>13</v>
      </c>
      <c r="C97" s="29"/>
      <c r="D97" s="29"/>
    </row>
    <row r="98" spans="1:4" ht="19.5" customHeight="1" x14ac:dyDescent="0.2">
      <c r="A98" s="5" t="s">
        <v>54</v>
      </c>
      <c r="B98" s="12" t="s">
        <v>34</v>
      </c>
      <c r="C98" s="16" t="s">
        <v>125</v>
      </c>
      <c r="D98" s="13">
        <v>57.3</v>
      </c>
    </row>
    <row r="99" spans="1:4" ht="25.5" x14ac:dyDescent="0.2">
      <c r="A99" s="19" t="s">
        <v>55</v>
      </c>
      <c r="B99" s="19" t="s">
        <v>110</v>
      </c>
      <c r="C99" s="19"/>
      <c r="D99" s="4"/>
    </row>
    <row r="100" spans="1:4" ht="133.5" customHeight="1" x14ac:dyDescent="0.2">
      <c r="A100" s="19" t="s">
        <v>2</v>
      </c>
      <c r="B100" s="19" t="s">
        <v>127</v>
      </c>
      <c r="C100" s="19"/>
      <c r="D100" s="4" t="s">
        <v>126</v>
      </c>
    </row>
    <row r="101" spans="1:4" x14ac:dyDescent="0.2">
      <c r="A101" s="19" t="s">
        <v>3</v>
      </c>
      <c r="B101" s="19" t="s">
        <v>15</v>
      </c>
      <c r="C101" s="19"/>
      <c r="D101" s="4"/>
    </row>
    <row r="102" spans="1:4" ht="27" customHeight="1" x14ac:dyDescent="0.2">
      <c r="A102" s="5" t="s">
        <v>57</v>
      </c>
      <c r="B102" s="30" t="s">
        <v>111</v>
      </c>
      <c r="C102" s="31"/>
      <c r="D102" s="32"/>
    </row>
    <row r="103" spans="1:4" ht="111" customHeight="1" x14ac:dyDescent="0.2">
      <c r="A103" s="19" t="s">
        <v>63</v>
      </c>
      <c r="B103" s="19" t="s">
        <v>135</v>
      </c>
      <c r="C103" s="7" t="s">
        <v>60</v>
      </c>
      <c r="D103" s="4" t="s">
        <v>136</v>
      </c>
    </row>
    <row r="104" spans="1:4" ht="27.75" customHeight="1" x14ac:dyDescent="0.2">
      <c r="A104" s="19" t="s">
        <v>64</v>
      </c>
      <c r="B104" s="19" t="s">
        <v>134</v>
      </c>
      <c r="C104" s="7" t="s">
        <v>60</v>
      </c>
      <c r="D104" s="21">
        <f>D106+D107+D108</f>
        <v>6246.0792054794529</v>
      </c>
    </row>
    <row r="105" spans="1:4" x14ac:dyDescent="0.2">
      <c r="A105" s="19"/>
      <c r="B105" s="19" t="s">
        <v>17</v>
      </c>
      <c r="C105" s="19"/>
      <c r="D105" s="4"/>
    </row>
    <row r="106" spans="1:4" ht="15" x14ac:dyDescent="0.2">
      <c r="A106" s="19" t="s">
        <v>65</v>
      </c>
      <c r="B106" s="19" t="s">
        <v>18</v>
      </c>
      <c r="C106" s="7" t="s">
        <v>60</v>
      </c>
      <c r="D106" s="18">
        <f>483635.82/365</f>
        <v>1325.0296438356165</v>
      </c>
    </row>
    <row r="107" spans="1:4" ht="15" x14ac:dyDescent="0.2">
      <c r="A107" s="19" t="s">
        <v>66</v>
      </c>
      <c r="B107" s="19" t="s">
        <v>19</v>
      </c>
      <c r="C107" s="7" t="s">
        <v>60</v>
      </c>
      <c r="D107" s="18">
        <f>2279818.91/365-D106-D108</f>
        <v>1223.3495616438368</v>
      </c>
    </row>
    <row r="108" spans="1:4" ht="38.25" x14ac:dyDescent="0.2">
      <c r="A108" s="19" t="s">
        <v>67</v>
      </c>
      <c r="B108" s="19" t="s">
        <v>112</v>
      </c>
      <c r="C108" s="7" t="s">
        <v>60</v>
      </c>
      <c r="D108" s="17">
        <v>3697.7</v>
      </c>
    </row>
    <row r="109" spans="1:4" ht="17.25" customHeight="1" x14ac:dyDescent="0.2">
      <c r="A109" s="5" t="s">
        <v>68</v>
      </c>
      <c r="B109" s="30" t="s">
        <v>20</v>
      </c>
      <c r="C109" s="31"/>
      <c r="D109" s="32"/>
    </row>
    <row r="110" spans="1:4" x14ac:dyDescent="0.2">
      <c r="A110" s="19" t="s">
        <v>69</v>
      </c>
      <c r="B110" s="19" t="s">
        <v>16</v>
      </c>
      <c r="C110" s="4" t="s">
        <v>62</v>
      </c>
      <c r="D110" s="27">
        <v>41.7</v>
      </c>
    </row>
    <row r="111" spans="1:4" ht="54" customHeight="1" x14ac:dyDescent="0.2">
      <c r="A111" s="19" t="s">
        <v>70</v>
      </c>
      <c r="B111" s="29" t="s">
        <v>21</v>
      </c>
      <c r="C111" s="29"/>
      <c r="D111" s="29"/>
    </row>
    <row r="112" spans="1:4" x14ac:dyDescent="0.2">
      <c r="A112" s="19" t="s">
        <v>71</v>
      </c>
      <c r="B112" s="19" t="s">
        <v>22</v>
      </c>
      <c r="C112" s="7" t="s">
        <v>124</v>
      </c>
      <c r="D112" s="28">
        <v>2</v>
      </c>
    </row>
    <row r="113" spans="1:4" x14ac:dyDescent="0.2">
      <c r="A113" s="19" t="s">
        <v>72</v>
      </c>
      <c r="B113" s="19" t="s">
        <v>23</v>
      </c>
      <c r="C113" s="10"/>
      <c r="D113" s="9"/>
    </row>
    <row r="114" spans="1:4" ht="27.75" customHeight="1" x14ac:dyDescent="0.2">
      <c r="A114" s="19" t="s">
        <v>75</v>
      </c>
      <c r="B114" s="29" t="s">
        <v>95</v>
      </c>
      <c r="C114" s="29"/>
      <c r="D114" s="29"/>
    </row>
    <row r="115" spans="1:4" x14ac:dyDescent="0.2">
      <c r="A115" s="19" t="s">
        <v>76</v>
      </c>
      <c r="B115" s="19" t="s">
        <v>24</v>
      </c>
      <c r="C115" s="19"/>
      <c r="D115" s="4"/>
    </row>
    <row r="116" spans="1:4" ht="85.5" customHeight="1" x14ac:dyDescent="0.2">
      <c r="A116" s="19" t="s">
        <v>77</v>
      </c>
      <c r="B116" s="19" t="s">
        <v>128</v>
      </c>
      <c r="C116" s="19"/>
      <c r="D116" s="4" t="s">
        <v>129</v>
      </c>
    </row>
    <row r="117" spans="1:4" x14ac:dyDescent="0.2">
      <c r="A117" s="19" t="s">
        <v>78</v>
      </c>
      <c r="B117" s="19" t="s">
        <v>25</v>
      </c>
      <c r="C117" s="4" t="s">
        <v>58</v>
      </c>
      <c r="D117" s="4">
        <v>11.169</v>
      </c>
    </row>
    <row r="118" spans="1:4" x14ac:dyDescent="0.2">
      <c r="A118" s="19" t="s">
        <v>79</v>
      </c>
      <c r="B118" s="19" t="s">
        <v>26</v>
      </c>
      <c r="C118" s="19"/>
      <c r="D118" s="4"/>
    </row>
    <row r="119" spans="1:4" ht="80.25" customHeight="1" x14ac:dyDescent="0.2">
      <c r="A119" s="19" t="s">
        <v>80</v>
      </c>
      <c r="B119" s="19" t="s">
        <v>128</v>
      </c>
      <c r="C119" s="19"/>
      <c r="D119" s="4" t="s">
        <v>130</v>
      </c>
    </row>
    <row r="120" spans="1:4" x14ac:dyDescent="0.2">
      <c r="A120" s="19" t="s">
        <v>81</v>
      </c>
      <c r="B120" s="19" t="s">
        <v>27</v>
      </c>
      <c r="C120" s="4" t="s">
        <v>62</v>
      </c>
      <c r="D120" s="4">
        <v>19.489999999999998</v>
      </c>
    </row>
    <row r="121" spans="1:4" x14ac:dyDescent="0.2">
      <c r="A121" s="19" t="s">
        <v>82</v>
      </c>
      <c r="B121" s="19" t="s">
        <v>28</v>
      </c>
      <c r="C121" s="4" t="s">
        <v>62</v>
      </c>
      <c r="D121" s="27">
        <v>39.78</v>
      </c>
    </row>
    <row r="122" spans="1:4" x14ac:dyDescent="0.2">
      <c r="A122" s="3"/>
    </row>
  </sheetData>
  <mergeCells count="24">
    <mergeCell ref="B45:D45"/>
    <mergeCell ref="A7:D7"/>
    <mergeCell ref="A8:D8"/>
    <mergeCell ref="A9:D9"/>
    <mergeCell ref="A10:D10"/>
    <mergeCell ref="A14:D14"/>
    <mergeCell ref="A18:D18"/>
    <mergeCell ref="B23:D23"/>
    <mergeCell ref="B28:D28"/>
    <mergeCell ref="B33:D33"/>
    <mergeCell ref="B40:D40"/>
    <mergeCell ref="B42:D42"/>
    <mergeCell ref="B114:D114"/>
    <mergeCell ref="B57:D57"/>
    <mergeCell ref="B65:D65"/>
    <mergeCell ref="B70:D70"/>
    <mergeCell ref="B77:D77"/>
    <mergeCell ref="B79:D79"/>
    <mergeCell ref="B82:D82"/>
    <mergeCell ref="B94:D94"/>
    <mergeCell ref="B97:D97"/>
    <mergeCell ref="B102:D102"/>
    <mergeCell ref="B109:D109"/>
    <mergeCell ref="B111:D111"/>
  </mergeCells>
  <pageMargins left="0.39370078740157483" right="0.19685039370078741" top="0.19685039370078741" bottom="0.196850393700787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декабрь 2013</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Дмитрий</cp:lastModifiedBy>
  <cp:lastPrinted>2013-12-09T06:33:24Z</cp:lastPrinted>
  <dcterms:created xsi:type="dcterms:W3CDTF">2013-12-04T09:33:45Z</dcterms:created>
  <dcterms:modified xsi:type="dcterms:W3CDTF">2014-01-13T16:16:06Z</dcterms:modified>
</cp:coreProperties>
</file>